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neal.haddaway\Dropbox\Neals EviEM folder\SOC SR4\Systematic Reviews\Tillage\Data Extraction\"/>
    </mc:Choice>
  </mc:AlternateContent>
  <bookViews>
    <workbookView xWindow="1200" yWindow="0" windowWidth="28320" windowHeight="15885"/>
  </bookViews>
  <sheets>
    <sheet name="Sheet1" sheetId="1" r:id="rId1"/>
    <sheet name="Sheet2" sheetId="2" r:id="rId2"/>
  </sheets>
  <calcPr calcId="152511"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AL8" i="1" l="1"/>
  <c r="AL6" i="1"/>
  <c r="AL5" i="1"/>
  <c r="AL4" i="1"/>
  <c r="AD40" i="1"/>
  <c r="AC40" i="1"/>
  <c r="AD30" i="1"/>
  <c r="AC30" i="1"/>
  <c r="AD20" i="1"/>
  <c r="AC20" i="1"/>
  <c r="AC19" i="1"/>
  <c r="AD39" i="1"/>
  <c r="AC39" i="1"/>
  <c r="AD29" i="1"/>
  <c r="AC29" i="1"/>
  <c r="AD19" i="1"/>
  <c r="AR8" i="1"/>
  <c r="AQ8" i="1"/>
  <c r="AN8" i="1"/>
  <c r="AM8" i="1"/>
  <c r="AJ8" i="1"/>
  <c r="AI8" i="1"/>
  <c r="AR6" i="1"/>
  <c r="AQ6" i="1"/>
  <c r="AN6" i="1"/>
  <c r="AM6" i="1"/>
  <c r="AJ6" i="1"/>
  <c r="AI6" i="1"/>
  <c r="AR5" i="1"/>
  <c r="AQ5" i="1"/>
  <c r="AN5" i="1"/>
  <c r="AM5" i="1"/>
  <c r="AJ5" i="1"/>
  <c r="AI5" i="1"/>
  <c r="AR4" i="1"/>
  <c r="AQ4" i="1"/>
  <c r="AN4" i="1"/>
  <c r="AM4" i="1"/>
  <c r="AJ4" i="1"/>
  <c r="AI4" i="1"/>
  <c r="AE41" i="1"/>
  <c r="AE40" i="1"/>
  <c r="AE39" i="1"/>
  <c r="AE31" i="1"/>
  <c r="AE30" i="1"/>
  <c r="AE29" i="1"/>
  <c r="AE21" i="1"/>
  <c r="AE20" i="1"/>
  <c r="AE19" i="1"/>
  <c r="Q37" i="2"/>
  <c r="P37" i="2"/>
  <c r="P40" i="2"/>
  <c r="Q40" i="2"/>
  <c r="R40" i="2"/>
  <c r="Q41" i="2"/>
  <c r="S40" i="2"/>
  <c r="R41" i="2"/>
  <c r="P44" i="2"/>
  <c r="AF6" i="1"/>
  <c r="V44" i="1"/>
  <c r="Q22" i="2"/>
  <c r="P22" i="2"/>
  <c r="P25" i="2"/>
  <c r="Q25" i="2"/>
  <c r="R25" i="2"/>
  <c r="Q26" i="2"/>
  <c r="S25" i="2"/>
  <c r="R26" i="2"/>
  <c r="P29" i="2"/>
  <c r="AF5" i="1"/>
  <c r="V40" i="1"/>
  <c r="J37" i="2"/>
  <c r="I37" i="2"/>
  <c r="I40" i="2"/>
  <c r="J40" i="2"/>
  <c r="K40" i="2"/>
  <c r="J41" i="2"/>
  <c r="L40" i="2"/>
  <c r="K41" i="2"/>
  <c r="I44" i="2"/>
  <c r="AB6" i="1"/>
  <c r="V34" i="1"/>
  <c r="J7" i="2"/>
  <c r="I7" i="2"/>
  <c r="I10" i="2"/>
  <c r="J10" i="2"/>
  <c r="K10" i="2"/>
  <c r="J11" i="2"/>
  <c r="L10" i="2"/>
  <c r="K11" i="2"/>
  <c r="I14" i="2"/>
  <c r="AB4" i="1"/>
  <c r="J22" i="2"/>
  <c r="I22" i="2"/>
  <c r="I25" i="2"/>
  <c r="J25" i="2"/>
  <c r="K25" i="2"/>
  <c r="J26" i="2"/>
  <c r="L25" i="2"/>
  <c r="K26" i="2"/>
  <c r="I29" i="2"/>
  <c r="AB5" i="1"/>
  <c r="V30" i="1"/>
  <c r="W44" i="1"/>
  <c r="X44" i="1"/>
  <c r="W40" i="1"/>
  <c r="X40" i="1"/>
  <c r="W34" i="1"/>
  <c r="X34" i="1"/>
  <c r="W30" i="1"/>
  <c r="X30" i="1"/>
  <c r="C37" i="2"/>
  <c r="B37" i="2"/>
  <c r="B40" i="2"/>
  <c r="C40" i="2"/>
  <c r="D40" i="2"/>
  <c r="C41" i="2"/>
  <c r="E40" i="2"/>
  <c r="D41" i="2"/>
  <c r="B44" i="2"/>
  <c r="X6" i="1"/>
  <c r="V24" i="1"/>
  <c r="W24" i="1"/>
  <c r="X24" i="1"/>
  <c r="C7" i="2"/>
  <c r="B7" i="2"/>
  <c r="B10" i="2"/>
  <c r="C10" i="2"/>
  <c r="D10" i="2"/>
  <c r="C11" i="2"/>
  <c r="E10" i="2"/>
  <c r="D11" i="2"/>
  <c r="B14" i="2"/>
  <c r="X4" i="1"/>
  <c r="C22" i="2"/>
  <c r="B22" i="2"/>
  <c r="B25" i="2"/>
  <c r="C25" i="2"/>
  <c r="D25" i="2"/>
  <c r="C26" i="2"/>
  <c r="E25" i="2"/>
  <c r="D26" i="2"/>
  <c r="B29" i="2"/>
  <c r="X5" i="1"/>
  <c r="V20" i="1"/>
  <c r="W20" i="1"/>
  <c r="X20" i="1"/>
  <c r="Q7" i="2"/>
  <c r="P7" i="2"/>
  <c r="P10" i="2"/>
  <c r="Q10" i="2"/>
  <c r="R10" i="2"/>
  <c r="Q11" i="2"/>
  <c r="S10" i="2"/>
  <c r="R11" i="2"/>
  <c r="P14" i="2"/>
  <c r="Q42" i="2"/>
  <c r="P41" i="2"/>
  <c r="P42" i="2"/>
  <c r="Q27" i="2"/>
  <c r="P26" i="2"/>
  <c r="P27" i="2"/>
  <c r="Q12" i="2"/>
  <c r="P11" i="2"/>
  <c r="P12" i="2"/>
  <c r="J42" i="2"/>
  <c r="I41" i="2"/>
  <c r="I42" i="2"/>
  <c r="J27" i="2"/>
  <c r="I26" i="2"/>
  <c r="I27" i="2"/>
  <c r="J12" i="2"/>
  <c r="I11" i="2"/>
  <c r="I12" i="2"/>
  <c r="C42" i="2"/>
  <c r="B41" i="2"/>
  <c r="B42" i="2"/>
  <c r="C27" i="2"/>
  <c r="B26" i="2"/>
  <c r="B27" i="2"/>
  <c r="C12" i="2"/>
  <c r="B11" i="2"/>
  <c r="B12" i="2"/>
  <c r="V39" i="1"/>
  <c r="W39" i="1"/>
  <c r="X39" i="1"/>
  <c r="W29" i="1"/>
  <c r="V29" i="1"/>
  <c r="V23" i="1"/>
  <c r="W19" i="1"/>
  <c r="V19" i="1"/>
  <c r="X45" i="1"/>
  <c r="X41" i="1"/>
  <c r="X35" i="1"/>
  <c r="X31" i="1"/>
  <c r="X25" i="1"/>
  <c r="X21" i="1"/>
  <c r="W43" i="1"/>
  <c r="V43" i="1"/>
  <c r="X43" i="1"/>
  <c r="W33" i="1"/>
  <c r="V33" i="1"/>
  <c r="X33" i="1"/>
  <c r="X29" i="1"/>
  <c r="X46" i="1"/>
  <c r="W46" i="1"/>
  <c r="V46" i="1"/>
  <c r="X36" i="1"/>
  <c r="W36" i="1"/>
  <c r="V36" i="1"/>
  <c r="W23" i="1"/>
  <c r="X23" i="1"/>
  <c r="X19" i="1"/>
  <c r="X26" i="1"/>
  <c r="W26" i="1"/>
  <c r="V26" i="1"/>
</calcChain>
</file>

<file path=xl/comments1.xml><?xml version="1.0" encoding="utf-8"?>
<comments xmlns="http://schemas.openxmlformats.org/spreadsheetml/2006/main">
  <authors>
    <author>bos</author>
    <author>Matilda</author>
  </authors>
  <commentList>
    <comment ref="K1" authorId="0" shapeId="0">
      <text>
        <r>
          <rPr>
            <b/>
            <sz val="9"/>
            <color indexed="81"/>
            <rFont val="Tahoma"/>
            <family val="2"/>
          </rPr>
          <t>bos:</t>
        </r>
        <r>
          <rPr>
            <sz val="9"/>
            <color indexed="81"/>
            <rFont val="Tahoma"/>
            <family val="2"/>
          </rPr>
          <t xml:space="preserve">
N+
S-</t>
        </r>
      </text>
    </comment>
    <comment ref="L1" authorId="0" shapeId="0">
      <text>
        <r>
          <rPr>
            <b/>
            <sz val="9"/>
            <color indexed="81"/>
            <rFont val="Tahoma"/>
            <family val="2"/>
          </rPr>
          <t>bos:</t>
        </r>
        <r>
          <rPr>
            <sz val="9"/>
            <color indexed="81"/>
            <rFont val="Tahoma"/>
            <family val="2"/>
          </rPr>
          <t xml:space="preserve">
E+
W-
</t>
        </r>
      </text>
    </comment>
    <comment ref="N1" authorId="1" shapeId="0">
      <text>
        <r>
          <rPr>
            <b/>
            <sz val="9"/>
            <color indexed="81"/>
            <rFont val="Tahoma"/>
            <family val="2"/>
          </rPr>
          <t>Matilda:</t>
        </r>
        <r>
          <rPr>
            <sz val="9"/>
            <color indexed="81"/>
            <rFont val="Tahoma"/>
            <family val="2"/>
          </rPr>
          <t xml:space="preserve">
if interventions noted separately it is a factorial experiment; otherwise use "multiple"</t>
        </r>
      </text>
    </comment>
  </commentList>
</comments>
</file>

<file path=xl/sharedStrings.xml><?xml version="1.0" encoding="utf-8"?>
<sst xmlns="http://schemas.openxmlformats.org/spreadsheetml/2006/main" count="337" uniqueCount="75">
  <si>
    <t>Eppi ID</t>
  </si>
  <si>
    <t>TITLE</t>
  </si>
  <si>
    <t>AUTHOR</t>
  </si>
  <si>
    <t>JOURNAL</t>
  </si>
  <si>
    <t>YEAR</t>
  </si>
  <si>
    <t>VOLUME</t>
  </si>
  <si>
    <t>PAGE START-PAGE END</t>
  </si>
  <si>
    <t>AUTHOR E-MAIL</t>
  </si>
  <si>
    <t>STUDY COUNTRY</t>
  </si>
  <si>
    <t>LOCATION SITE/NAME</t>
  </si>
  <si>
    <t>LATITUDE</t>
  </si>
  <si>
    <t>LONGITUDE</t>
  </si>
  <si>
    <t>KÖPPEN CLIMATE ZONE</t>
  </si>
  <si>
    <t>Tillage impacts on depth distribution of total and particulate organic matter in three Illinois soils</t>
  </si>
  <si>
    <t xml:space="preserve">Wander M M; Bidart M G; Aref S ; </t>
  </si>
  <si>
    <t>Soil Science Society of America Journal</t>
  </si>
  <si>
    <t>1704-1711</t>
  </si>
  <si>
    <t>mwander@uiuc.edu</t>
  </si>
  <si>
    <t>USA</t>
  </si>
  <si>
    <t>University
of Illinois Agronomy Research Center, Perry, Illinois</t>
  </si>
  <si>
    <t>Dfa</t>
  </si>
  <si>
    <t>University
of Illinois Agronomy Research Center, Monmouth, Illinois</t>
  </si>
  <si>
    <t>University
of Illinois Agronomy Research Center, DeKalb Illinois</t>
  </si>
  <si>
    <t>INTERVENTION (crop rotation / fertiliser / amendments / catch crop / tillage / multiple / farming system)</t>
  </si>
  <si>
    <t>NUMBER OF TREATMENTS</t>
  </si>
  <si>
    <t>WHICH TREATMENTS</t>
  </si>
  <si>
    <t>tillage</t>
  </si>
  <si>
    <t>no tillage / conventional tillage</t>
  </si>
  <si>
    <t>DATA LOCATION</t>
  </si>
  <si>
    <t>Figure 2</t>
  </si>
  <si>
    <t>CRITICAL APPRAISAL, PRELIMINARY COMMENT</t>
  </si>
  <si>
    <t>Seems OK</t>
  </si>
  <si>
    <t>Conventional tillage</t>
  </si>
  <si>
    <t>No tillage</t>
  </si>
  <si>
    <t>Depth (cm)</t>
  </si>
  <si>
    <t>Soil C (g/kg)</t>
  </si>
  <si>
    <t>0-5</t>
  </si>
  <si>
    <t>5-17.5</t>
  </si>
  <si>
    <t>17.5-30</t>
  </si>
  <si>
    <t>Perry</t>
  </si>
  <si>
    <t>Monmouth</t>
  </si>
  <si>
    <t>Dekalb</t>
  </si>
  <si>
    <t>p-value</t>
  </si>
  <si>
    <t>The main experimental treatments were NT and CT. The CT treatment consisted of moldboard plowing after corn (Zea mays L.) and chisel plowing after soybean [Glycine max (L.) Merr.]. Since the mid 1990s, the chisel plow and, occasionally, the moldboard plow have been replaced by a Dyna Drive Cultivator (M&amp;W Gear, Gibson City, IL) at the Perry site. The depth of tillage ranged between 15 and 30 cm, varying with soil moisture contents at the time of tillage, implements, and tractor size. Corn was grown in even- and soybean in odd-numbered years.</t>
  </si>
  <si>
    <t>Table 3. Tillage and depth effects on soil bulk density at three
locations in 1995.</t>
  </si>
  <si>
    <t>Bulk density (g/cm3)</t>
  </si>
  <si>
    <t>5-15</t>
  </si>
  <si>
    <t>15-30</t>
  </si>
  <si>
    <t>CT</t>
  </si>
  <si>
    <t>NT</t>
  </si>
  <si>
    <t>DeKalb</t>
  </si>
  <si>
    <t>Orr</t>
  </si>
  <si>
    <t>Effect sizes</t>
  </si>
  <si>
    <t>0-15</t>
  </si>
  <si>
    <t>mean</t>
  </si>
  <si>
    <t>SD</t>
  </si>
  <si>
    <t>n</t>
  </si>
  <si>
    <t>Depth correction</t>
  </si>
  <si>
    <t>NT-CT</t>
  </si>
  <si>
    <t>Group</t>
  </si>
  <si>
    <t>Mean</t>
  </si>
  <si>
    <t>p</t>
  </si>
  <si>
    <t>Number of groups</t>
  </si>
  <si>
    <t>Total</t>
  </si>
  <si>
    <t>ANOVA</t>
  </si>
  <si>
    <t>SS</t>
  </si>
  <si>
    <t>d.f.</t>
  </si>
  <si>
    <t>MS</t>
  </si>
  <si>
    <t>F</t>
  </si>
  <si>
    <t>Between</t>
  </si>
  <si>
    <t>Within</t>
  </si>
  <si>
    <t>Pooled SD=</t>
  </si>
  <si>
    <t>Conc</t>
  </si>
  <si>
    <t>Stock</t>
  </si>
  <si>
    <t>0-30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</si>
</sst>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0" x14ac:knownFonts="1">
    <font>
      <sz val="11"/>
      <color theme="1"/>
      <name val="Calibri"/>
      <family val="2"/>
      <scheme val="minor"/>
    </font>
    <font>
      <b/>
      <sz val="14"/>
      <color theme="1"/>
      <name val="Calibri"/>
      <family val="2"/>
      <scheme val="minor"/>
    </font>
    <font>
      <b/>
      <sz val="9"/>
      <color indexed="81"/>
      <name val="Tahoma"/>
      <family val="2"/>
    </font>
    <font>
      <sz val="9"/>
      <color indexed="81"/>
      <name val="Tahoma"/>
      <family val="2"/>
    </font>
    <font>
      <u/>
      <sz val="11"/>
      <color theme="10"/>
      <name val="Calibri"/>
      <family val="2"/>
      <scheme val="minor"/>
    </font>
    <font>
      <u/>
      <sz val="11"/>
      <color theme="11"/>
      <name val="Calibri"/>
      <family val="2"/>
      <scheme val="minor"/>
    </font>
    <font>
      <b/>
      <sz val="11"/>
      <color theme="1"/>
      <name val="Calibri"/>
      <family val="2"/>
      <scheme val="minor"/>
    </font>
    <font>
      <sz val="11"/>
      <color theme="1"/>
      <name val="Calibri"/>
      <family val="2"/>
    </font>
    <font>
      <sz val="11"/>
      <color rgb="FFFF0000"/>
      <name val="Calibri"/>
      <family val="2"/>
      <scheme val="minor"/>
    </font>
    <font>
      <sz val="11"/>
      <color theme="0" tint="-0.249977111117893"/>
      <name val="Calibri"/>
      <family val="2"/>
      <scheme val="minor"/>
    </font>
  </fonts>
  <fills count="7">
    <fill>
      <patternFill patternType="none"/>
    </fill>
    <fill>
      <patternFill patternType="gray125"/>
    </fill>
    <fill>
      <patternFill patternType="solid">
        <fgColor theme="3"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rgb="FFE8D9F3"/>
        <bgColor indexed="64"/>
      </patternFill>
    </fill>
  </fills>
  <borders count="1">
    <border>
      <left/>
      <right/>
      <top/>
      <bottom/>
      <diagonal/>
    </border>
  </borders>
  <cellStyleXfs count="71">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27">
    <xf numFmtId="0" fontId="0" fillId="0" borderId="0" xfId="0"/>
    <xf numFmtId="0" fontId="0" fillId="0" borderId="0" xfId="0" applyFill="1" applyAlignment="1"/>
    <xf numFmtId="49" fontId="0" fillId="0" borderId="0" xfId="0" applyNumberFormat="1" applyFill="1" applyAlignment="1"/>
    <xf numFmtId="0" fontId="0" fillId="0" borderId="0" xfId="0" applyNumberFormat="1" applyFill="1" applyAlignment="1"/>
    <xf numFmtId="0" fontId="0" fillId="0" borderId="0" xfId="0" applyAlignment="1"/>
    <xf numFmtId="0" fontId="0" fillId="0" borderId="0" xfId="0" applyFont="1" applyFill="1" applyBorder="1" applyAlignment="1">
      <alignment horizontal="left"/>
    </xf>
    <xf numFmtId="0" fontId="0" fillId="0" borderId="0" xfId="0" quotePrefix="1" applyAlignment="1"/>
    <xf numFmtId="0" fontId="0" fillId="0" borderId="0" xfId="0" applyAlignment="1">
      <alignment horizontal="center"/>
    </xf>
    <xf numFmtId="0" fontId="0" fillId="0" borderId="0" xfId="0" applyAlignment="1">
      <alignment horizontal="left"/>
    </xf>
    <xf numFmtId="0" fontId="0" fillId="0" borderId="0" xfId="0" applyBorder="1"/>
    <xf numFmtId="0" fontId="7" fillId="0" borderId="0" xfId="0" applyFont="1" applyBorder="1" applyAlignment="1">
      <alignment vertical="center"/>
    </xf>
    <xf numFmtId="0" fontId="0" fillId="0" borderId="0" xfId="0" applyFill="1" applyBorder="1"/>
    <xf numFmtId="0" fontId="8" fillId="0" borderId="0" xfId="0" applyFont="1"/>
    <xf numFmtId="164" fontId="8" fillId="0" borderId="0" xfId="0" applyNumberFormat="1" applyFont="1"/>
    <xf numFmtId="164" fontId="0" fillId="0" borderId="0" xfId="0" applyNumberFormat="1"/>
    <xf numFmtId="0" fontId="0" fillId="0" borderId="0" xfId="0" applyAlignment="1">
      <alignment horizontal="center"/>
    </xf>
    <xf numFmtId="0" fontId="1" fillId="0" borderId="0" xfId="0" applyFont="1" applyBorder="1" applyAlignment="1">
      <alignment vertical="top"/>
    </xf>
    <xf numFmtId="0" fontId="1" fillId="2" borderId="0" xfId="0" applyFont="1" applyFill="1" applyBorder="1" applyAlignment="1">
      <alignment vertical="top"/>
    </xf>
    <xf numFmtId="49" fontId="1" fillId="2" borderId="0" xfId="0" applyNumberFormat="1" applyFont="1" applyFill="1" applyBorder="1" applyAlignment="1">
      <alignment vertical="top"/>
    </xf>
    <xf numFmtId="0" fontId="1" fillId="3" borderId="0" xfId="0" applyFont="1" applyFill="1" applyBorder="1" applyAlignment="1">
      <alignment vertical="top"/>
    </xf>
    <xf numFmtId="0" fontId="1" fillId="3" borderId="0" xfId="0" applyNumberFormat="1" applyFont="1" applyFill="1" applyBorder="1" applyAlignment="1">
      <alignment vertical="top"/>
    </xf>
    <xf numFmtId="0" fontId="1" fillId="4" borderId="0" xfId="0" applyFont="1" applyFill="1" applyBorder="1" applyAlignment="1">
      <alignment vertical="top"/>
    </xf>
    <xf numFmtId="0" fontId="1" fillId="0" borderId="0" xfId="0" applyFont="1" applyFill="1" applyBorder="1" applyAlignment="1">
      <alignment vertical="top"/>
    </xf>
    <xf numFmtId="0" fontId="0" fillId="0" borderId="0" xfId="0" applyAlignment="1">
      <alignment horizontal="left" vertical="top"/>
    </xf>
    <xf numFmtId="0" fontId="6" fillId="5" borderId="0" xfId="0" applyFont="1" applyFill="1" applyAlignment="1"/>
    <xf numFmtId="0" fontId="6" fillId="6" borderId="0" xfId="0" applyFont="1" applyFill="1" applyAlignment="1"/>
    <xf numFmtId="0" fontId="9" fillId="0" borderId="0" xfId="0" applyFont="1" applyAlignment="1"/>
  </cellXfs>
  <cellStyles count="71">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Normal" xfId="0" builtinId="0"/>
  </cellStyles>
  <dxfs count="0"/>
  <tableStyles count="0" defaultTableStyle="TableStyleMedium2" defaultPivotStyle="PivotStyleLight16"/>
  <colors>
    <mruColors>
      <color rgb="FFE8D9F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T46"/>
  <sheetViews>
    <sheetView tabSelected="1" topLeftCell="Q1" zoomScale="85" zoomScaleNormal="85" workbookViewId="0">
      <selection activeCell="AL22" sqref="AL22"/>
    </sheetView>
  </sheetViews>
  <sheetFormatPr defaultColWidth="8.85546875" defaultRowHeight="15" x14ac:dyDescent="0.25"/>
  <cols>
    <col min="1" max="1" width="11.140625" style="4" bestFit="1" customWidth="1"/>
    <col min="2" max="2" width="15.85546875" style="4" customWidth="1"/>
    <col min="3" max="3" width="28" style="4" customWidth="1"/>
    <col min="4" max="9" width="8.85546875" style="4"/>
    <col min="10" max="10" width="27.85546875" style="4" customWidth="1"/>
    <col min="11" max="12" width="14.28515625" style="4" bestFit="1" customWidth="1"/>
    <col min="13" max="13" width="8.85546875" style="4"/>
    <col min="14" max="14" width="21.42578125" style="4" customWidth="1"/>
    <col min="15" max="15" width="8.85546875" style="4"/>
    <col min="16" max="16" width="58.7109375" style="4" customWidth="1"/>
    <col min="17" max="17" width="27.42578125" style="4" customWidth="1"/>
    <col min="18" max="18" width="34.140625" style="4" customWidth="1"/>
    <col min="19" max="16384" width="8.85546875" style="4"/>
  </cols>
  <sheetData>
    <row r="1" spans="1:46" ht="18.75" x14ac:dyDescent="0.25">
      <c r="A1" s="16" t="s">
        <v>0</v>
      </c>
      <c r="B1" s="17" t="s">
        <v>1</v>
      </c>
      <c r="C1" s="17" t="s">
        <v>2</v>
      </c>
      <c r="D1" s="17" t="s">
        <v>3</v>
      </c>
      <c r="E1" s="17" t="s">
        <v>4</v>
      </c>
      <c r="F1" s="17" t="s">
        <v>5</v>
      </c>
      <c r="G1" s="18" t="s">
        <v>6</v>
      </c>
      <c r="H1" s="17" t="s">
        <v>7</v>
      </c>
      <c r="I1" s="19" t="s">
        <v>8</v>
      </c>
      <c r="J1" s="19" t="s">
        <v>9</v>
      </c>
      <c r="K1" s="20" t="s">
        <v>10</v>
      </c>
      <c r="L1" s="20" t="s">
        <v>11</v>
      </c>
      <c r="M1" s="19" t="s">
        <v>12</v>
      </c>
      <c r="N1" s="21" t="s">
        <v>23</v>
      </c>
      <c r="O1" s="21" t="s">
        <v>24</v>
      </c>
      <c r="P1" s="21" t="s">
        <v>25</v>
      </c>
      <c r="Q1" s="22" t="s">
        <v>28</v>
      </c>
      <c r="R1" s="22" t="s">
        <v>30</v>
      </c>
      <c r="U1" s="4" t="s">
        <v>35</v>
      </c>
      <c r="AH1" s="4" t="s">
        <v>73</v>
      </c>
    </row>
    <row r="2" spans="1:46" x14ac:dyDescent="0.25">
      <c r="A2" s="1">
        <v>10239904</v>
      </c>
      <c r="B2" s="1" t="s">
        <v>13</v>
      </c>
      <c r="C2" s="1" t="s">
        <v>14</v>
      </c>
      <c r="D2" s="1" t="s">
        <v>15</v>
      </c>
      <c r="E2" s="1">
        <v>1998</v>
      </c>
      <c r="F2" s="1">
        <v>62</v>
      </c>
      <c r="G2" s="2" t="s">
        <v>16</v>
      </c>
      <c r="H2" s="1" t="s">
        <v>17</v>
      </c>
      <c r="I2" s="1" t="s">
        <v>18</v>
      </c>
      <c r="J2" s="1" t="s">
        <v>19</v>
      </c>
      <c r="K2" s="3">
        <v>39.783000000000001</v>
      </c>
      <c r="L2" s="3">
        <v>-90.745000000000005</v>
      </c>
      <c r="M2" s="1" t="s">
        <v>20</v>
      </c>
      <c r="N2" s="1" t="s">
        <v>26</v>
      </c>
      <c r="O2" s="1">
        <v>2</v>
      </c>
      <c r="P2" s="1" t="s">
        <v>27</v>
      </c>
      <c r="Q2" s="1" t="s">
        <v>29</v>
      </c>
      <c r="R2" s="1" t="s">
        <v>31</v>
      </c>
      <c r="U2" s="15" t="s">
        <v>39</v>
      </c>
      <c r="V2" s="15"/>
      <c r="W2" s="15"/>
      <c r="X2" s="15"/>
      <c r="Y2" s="15" t="s">
        <v>40</v>
      </c>
      <c r="Z2" s="15"/>
      <c r="AA2" s="15"/>
      <c r="AB2" s="15"/>
      <c r="AC2" s="15" t="s">
        <v>41</v>
      </c>
      <c r="AD2" s="15"/>
      <c r="AE2" s="15"/>
      <c r="AF2" s="15"/>
      <c r="AI2" s="15" t="s">
        <v>39</v>
      </c>
      <c r="AJ2" s="15"/>
      <c r="AK2" s="15"/>
      <c r="AL2" s="15"/>
      <c r="AM2" s="15" t="s">
        <v>40</v>
      </c>
      <c r="AN2" s="15"/>
      <c r="AO2" s="15"/>
      <c r="AP2" s="15"/>
      <c r="AQ2" s="15" t="s">
        <v>41</v>
      </c>
      <c r="AR2" s="15"/>
      <c r="AS2" s="15"/>
      <c r="AT2" s="15"/>
    </row>
    <row r="3" spans="1:46" x14ac:dyDescent="0.25">
      <c r="A3" s="1">
        <v>10239904</v>
      </c>
      <c r="B3" s="1" t="s">
        <v>13</v>
      </c>
      <c r="C3" s="1" t="s">
        <v>14</v>
      </c>
      <c r="D3" s="1" t="s">
        <v>15</v>
      </c>
      <c r="E3" s="1">
        <v>1998</v>
      </c>
      <c r="F3" s="1">
        <v>62</v>
      </c>
      <c r="G3" s="2" t="s">
        <v>16</v>
      </c>
      <c r="H3" s="1" t="s">
        <v>17</v>
      </c>
      <c r="I3" s="1" t="s">
        <v>18</v>
      </c>
      <c r="J3" s="1" t="s">
        <v>21</v>
      </c>
      <c r="K3" s="3">
        <v>40.911000000000001</v>
      </c>
      <c r="L3" s="3">
        <v>-90.647000000000006</v>
      </c>
      <c r="M3" s="1" t="s">
        <v>20</v>
      </c>
      <c r="N3" s="1" t="s">
        <v>26</v>
      </c>
      <c r="O3" s="1">
        <v>2</v>
      </c>
      <c r="P3" s="1" t="s">
        <v>27</v>
      </c>
      <c r="Q3" s="1" t="s">
        <v>29</v>
      </c>
      <c r="R3" s="1" t="s">
        <v>31</v>
      </c>
      <c r="T3" s="5" t="s">
        <v>34</v>
      </c>
      <c r="U3" s="4" t="s">
        <v>32</v>
      </c>
      <c r="V3" s="4" t="s">
        <v>33</v>
      </c>
      <c r="W3" s="4" t="s">
        <v>42</v>
      </c>
      <c r="X3" s="4" t="s">
        <v>55</v>
      </c>
      <c r="Y3" s="4" t="s">
        <v>32</v>
      </c>
      <c r="Z3" s="4" t="s">
        <v>33</v>
      </c>
      <c r="AA3" s="4" t="s">
        <v>42</v>
      </c>
      <c r="AB3" s="4" t="s">
        <v>55</v>
      </c>
      <c r="AC3" s="4" t="s">
        <v>32</v>
      </c>
      <c r="AD3" s="4" t="s">
        <v>33</v>
      </c>
      <c r="AE3" s="4" t="s">
        <v>42</v>
      </c>
      <c r="AF3" s="4" t="s">
        <v>55</v>
      </c>
      <c r="AH3" s="5" t="s">
        <v>34</v>
      </c>
      <c r="AI3" s="4" t="s">
        <v>32</v>
      </c>
      <c r="AJ3" s="4" t="s">
        <v>33</v>
      </c>
      <c r="AK3" s="4" t="s">
        <v>42</v>
      </c>
      <c r="AL3" s="4" t="s">
        <v>55</v>
      </c>
      <c r="AM3" s="4" t="s">
        <v>32</v>
      </c>
      <c r="AN3" s="4" t="s">
        <v>33</v>
      </c>
      <c r="AO3" s="4" t="s">
        <v>42</v>
      </c>
      <c r="AP3" s="4" t="s">
        <v>55</v>
      </c>
      <c r="AQ3" s="4" t="s">
        <v>32</v>
      </c>
      <c r="AR3" s="4" t="s">
        <v>33</v>
      </c>
      <c r="AS3" s="4" t="s">
        <v>42</v>
      </c>
      <c r="AT3" s="4" t="s">
        <v>55</v>
      </c>
    </row>
    <row r="4" spans="1:46" x14ac:dyDescent="0.25">
      <c r="A4" s="1">
        <v>10239904</v>
      </c>
      <c r="B4" s="1" t="s">
        <v>13</v>
      </c>
      <c r="C4" s="1" t="s">
        <v>14</v>
      </c>
      <c r="D4" s="1" t="s">
        <v>15</v>
      </c>
      <c r="E4" s="1">
        <v>1998</v>
      </c>
      <c r="F4" s="1">
        <v>62</v>
      </c>
      <c r="G4" s="2" t="s">
        <v>16</v>
      </c>
      <c r="H4" s="1" t="s">
        <v>17</v>
      </c>
      <c r="I4" s="1" t="s">
        <v>18</v>
      </c>
      <c r="J4" s="1" t="s">
        <v>22</v>
      </c>
      <c r="K4" s="3">
        <v>41.929000000000002</v>
      </c>
      <c r="L4" s="3">
        <v>-88.75</v>
      </c>
      <c r="M4" s="1" t="s">
        <v>20</v>
      </c>
      <c r="N4" s="1" t="s">
        <v>26</v>
      </c>
      <c r="O4" s="1">
        <v>2</v>
      </c>
      <c r="P4" s="1" t="s">
        <v>27</v>
      </c>
      <c r="Q4" s="1" t="s">
        <v>29</v>
      </c>
      <c r="R4" s="1" t="s">
        <v>31</v>
      </c>
      <c r="T4" s="1" t="s">
        <v>36</v>
      </c>
      <c r="U4" s="4">
        <v>11.096</v>
      </c>
      <c r="V4" s="4">
        <v>14.9223</v>
      </c>
      <c r="W4" s="4">
        <v>0.06</v>
      </c>
      <c r="X4" s="4">
        <f>Sheet2!B14</f>
        <v>1.8018724167475955</v>
      </c>
      <c r="Y4" s="4">
        <v>18.548500000000001</v>
      </c>
      <c r="Z4" s="4">
        <v>26.202400000000001</v>
      </c>
      <c r="AA4" s="4">
        <v>6.0000000000000001E-3</v>
      </c>
      <c r="AB4" s="4">
        <f>Sheet2!I14</f>
        <v>1.7615885784624694</v>
      </c>
      <c r="AC4" s="4">
        <v>37.689300000000003</v>
      </c>
      <c r="AD4" s="4">
        <v>37.689300000000003</v>
      </c>
      <c r="AE4" s="4">
        <v>0.73</v>
      </c>
      <c r="AF4" s="4">
        <v>0</v>
      </c>
      <c r="AH4" s="1" t="s">
        <v>36</v>
      </c>
      <c r="AI4" s="4">
        <f>U4*W12*5/10</f>
        <v>6.3247199999999992</v>
      </c>
      <c r="AJ4" s="4">
        <f>V4*X12*5/10</f>
        <v>7.4611500000000008</v>
      </c>
      <c r="AL4" s="26">
        <f>X4*AVERAGE(W12:X12)*5/10</f>
        <v>0.96400174295996344</v>
      </c>
      <c r="AM4" s="4">
        <f>Y4*Y12*5/10</f>
        <v>11.314585000000001</v>
      </c>
      <c r="AN4" s="4">
        <f>Z4*Z12*5/10</f>
        <v>15.328404000000001</v>
      </c>
      <c r="AQ4" s="4">
        <f>AC4*U12*5/10</f>
        <v>13.0028085</v>
      </c>
      <c r="AR4" s="4">
        <f>AD4*V12*5/10</f>
        <v>16.771738500000001</v>
      </c>
    </row>
    <row r="5" spans="1:46" x14ac:dyDescent="0.25">
      <c r="T5" s="1" t="s">
        <v>37</v>
      </c>
      <c r="U5" s="4">
        <v>10.819900000000001</v>
      </c>
      <c r="V5" s="4">
        <v>10.516500000000001</v>
      </c>
      <c r="W5" s="4">
        <v>0.93</v>
      </c>
      <c r="X5" s="4">
        <f>Sheet2!B29</f>
        <v>3.9740606068251343</v>
      </c>
      <c r="Y5" s="4">
        <v>19.9848</v>
      </c>
      <c r="Z5" s="4">
        <v>20.2883</v>
      </c>
      <c r="AA5" s="4">
        <v>0.41</v>
      </c>
      <c r="AB5" s="4">
        <f>Sheet2!I29</f>
        <v>0.40437898434650088</v>
      </c>
      <c r="AC5" s="4">
        <v>38.72</v>
      </c>
      <c r="AD5" s="4">
        <v>33.381500000000003</v>
      </c>
      <c r="AE5" s="4">
        <v>0.14000000000000001</v>
      </c>
      <c r="AF5" s="4">
        <f>Sheet2!P29</f>
        <v>3.5582132379514988</v>
      </c>
      <c r="AH5" s="1" t="s">
        <v>37</v>
      </c>
      <c r="AI5" s="4">
        <f>U5*W13*12.5/10</f>
        <v>18.529078750000004</v>
      </c>
      <c r="AJ5" s="4">
        <f>V5*X13*12.5/10</f>
        <v>17.878050000000002</v>
      </c>
      <c r="AL5" s="26">
        <f>X5*AVERAGE(W13:X13)*12.5/10</f>
        <v>6.7807409103953855</v>
      </c>
      <c r="AM5" s="4">
        <f>Y5*Y13*12.5/10</f>
        <v>35.972639999999998</v>
      </c>
      <c r="AN5" s="4">
        <f>Z5*Z13*12.5/10</f>
        <v>34.490110000000001</v>
      </c>
      <c r="AQ5" s="4">
        <f>AC5*U13*12.5/10</f>
        <v>52.272000000000006</v>
      </c>
      <c r="AR5" s="4">
        <f>AD5*V13*12.5/10</f>
        <v>52.158593750000009</v>
      </c>
    </row>
    <row r="6" spans="1:46" ht="34.5" customHeight="1" x14ac:dyDescent="0.25">
      <c r="A6" s="23" t="s">
        <v>43</v>
      </c>
      <c r="B6" s="23"/>
      <c r="C6" s="23"/>
      <c r="D6" s="23"/>
      <c r="E6" s="23"/>
      <c r="F6" s="23"/>
      <c r="G6" s="23"/>
      <c r="H6" s="23"/>
      <c r="I6" s="23"/>
      <c r="J6" s="23"/>
      <c r="K6" s="23"/>
      <c r="L6" s="23"/>
      <c r="M6" s="23"/>
      <c r="N6" s="23"/>
      <c r="O6" s="23"/>
      <c r="P6" s="23"/>
      <c r="Q6" s="23"/>
      <c r="T6" s="4" t="s">
        <v>38</v>
      </c>
      <c r="U6" s="4">
        <v>8.5281000000000002</v>
      </c>
      <c r="V6" s="4">
        <v>8.6260999999999992</v>
      </c>
      <c r="W6" s="4">
        <v>0.84</v>
      </c>
      <c r="X6" s="4">
        <f>Sheet2!B44</f>
        <v>0.55724478592226945</v>
      </c>
      <c r="Y6" s="4">
        <v>16.180700000000002</v>
      </c>
      <c r="Z6" s="4">
        <v>17.085899999999999</v>
      </c>
      <c r="AA6" s="4">
        <v>0.71</v>
      </c>
      <c r="AB6" s="4">
        <f>Sheet2!I44</f>
        <v>2.775707221438183</v>
      </c>
      <c r="AC6" s="4">
        <v>28.169899999999998</v>
      </c>
      <c r="AD6" s="4">
        <v>26.456199999999999</v>
      </c>
      <c r="AE6" s="4">
        <v>0.28000000000000003</v>
      </c>
      <c r="AF6" s="4">
        <f>Sheet2!P44</f>
        <v>1.6813658585783322</v>
      </c>
      <c r="AH6" s="4" t="s">
        <v>38</v>
      </c>
      <c r="AI6" s="4">
        <f>U6*W14*12.5/10</f>
        <v>14.177966250000001</v>
      </c>
      <c r="AJ6" s="4">
        <f>V6*X14*12.5/10</f>
        <v>15.095674999999996</v>
      </c>
      <c r="AL6" s="26">
        <f>X6*AVERAGE(W14:X14)*12.5/10</f>
        <v>0.95079891597987221</v>
      </c>
      <c r="AM6" s="4">
        <f>Y6*Y14*12.5/10</f>
        <v>30.541071250000005</v>
      </c>
      <c r="AN6" s="4">
        <f>Z6*Z14*12.5/10</f>
        <v>31.395341249999994</v>
      </c>
      <c r="AQ6" s="4">
        <f>AC6*U14*12.5/10</f>
        <v>40.142107499999995</v>
      </c>
      <c r="AR6" s="4">
        <f>AD6*V14*12.5/10</f>
        <v>40.345704999999995</v>
      </c>
    </row>
    <row r="7" spans="1:46" x14ac:dyDescent="0.25">
      <c r="AL7" s="26"/>
    </row>
    <row r="8" spans="1:46" x14ac:dyDescent="0.25">
      <c r="AH8" s="4" t="s">
        <v>74</v>
      </c>
      <c r="AI8" s="4">
        <f>SUM(AI4:AI6)</f>
        <v>39.031765000000007</v>
      </c>
      <c r="AJ8" s="4">
        <f>SUM(AJ4:AJ6)</f>
        <v>40.434874999999998</v>
      </c>
      <c r="AL8" s="26">
        <f>SQRT((AL4^2+AL5^2+AL6^2)/3)</f>
        <v>3.9921491802857263</v>
      </c>
      <c r="AM8" s="4">
        <f t="shared" ref="AM8:AN8" si="0">SUM(AM4:AM6)</f>
        <v>77.828296250000008</v>
      </c>
      <c r="AN8" s="4">
        <f t="shared" si="0"/>
        <v>81.213855249999995</v>
      </c>
      <c r="AQ8" s="4">
        <f t="shared" ref="AQ8:AR8" si="1">SUM(AQ4:AQ6)</f>
        <v>105.416916</v>
      </c>
      <c r="AR8" s="4">
        <f t="shared" si="1"/>
        <v>109.27603725</v>
      </c>
    </row>
    <row r="9" spans="1:46" x14ac:dyDescent="0.25">
      <c r="T9" s="4" t="s">
        <v>44</v>
      </c>
    </row>
    <row r="10" spans="1:46" x14ac:dyDescent="0.25">
      <c r="T10" s="4" t="s">
        <v>45</v>
      </c>
      <c r="U10" s="15" t="s">
        <v>50</v>
      </c>
      <c r="V10" s="15"/>
      <c r="W10" s="15" t="s">
        <v>39</v>
      </c>
      <c r="X10" s="15"/>
      <c r="Y10" s="15" t="s">
        <v>51</v>
      </c>
      <c r="Z10" s="15"/>
    </row>
    <row r="11" spans="1:46" x14ac:dyDescent="0.25">
      <c r="T11" s="4" t="s">
        <v>34</v>
      </c>
      <c r="U11" s="4" t="s">
        <v>48</v>
      </c>
      <c r="V11" s="4" t="s">
        <v>49</v>
      </c>
      <c r="W11" s="4" t="s">
        <v>48</v>
      </c>
      <c r="X11" s="4" t="s">
        <v>49</v>
      </c>
      <c r="Y11" s="4" t="s">
        <v>48</v>
      </c>
      <c r="Z11" s="4" t="s">
        <v>49</v>
      </c>
    </row>
    <row r="12" spans="1:46" x14ac:dyDescent="0.25">
      <c r="T12" s="4" t="s">
        <v>36</v>
      </c>
      <c r="U12" s="4">
        <v>0.69</v>
      </c>
      <c r="V12" s="4">
        <v>0.89</v>
      </c>
      <c r="W12" s="4">
        <v>1.1399999999999999</v>
      </c>
      <c r="X12" s="4">
        <v>1</v>
      </c>
      <c r="Y12" s="4">
        <v>1.22</v>
      </c>
      <c r="Z12" s="4">
        <v>1.17</v>
      </c>
    </row>
    <row r="13" spans="1:46" x14ac:dyDescent="0.25">
      <c r="T13" s="6" t="s">
        <v>46</v>
      </c>
      <c r="U13" s="4">
        <v>1.08</v>
      </c>
      <c r="V13" s="4">
        <v>1.25</v>
      </c>
      <c r="W13" s="4">
        <v>1.37</v>
      </c>
      <c r="X13" s="4">
        <v>1.36</v>
      </c>
      <c r="Y13" s="4">
        <v>1.44</v>
      </c>
      <c r="Z13" s="4">
        <v>1.36</v>
      </c>
    </row>
    <row r="14" spans="1:46" x14ac:dyDescent="0.25">
      <c r="T14" s="4" t="s">
        <v>47</v>
      </c>
      <c r="U14" s="4">
        <v>1.1399999999999999</v>
      </c>
      <c r="V14" s="4">
        <v>1.22</v>
      </c>
      <c r="W14" s="4">
        <v>1.33</v>
      </c>
      <c r="X14" s="4">
        <v>1.4</v>
      </c>
      <c r="Y14" s="4">
        <v>1.51</v>
      </c>
      <c r="Z14" s="4">
        <v>1.47</v>
      </c>
    </row>
    <row r="16" spans="1:46" x14ac:dyDescent="0.25">
      <c r="T16" s="4" t="s">
        <v>72</v>
      </c>
      <c r="AA16" s="4" t="s">
        <v>73</v>
      </c>
    </row>
    <row r="17" spans="20:31" x14ac:dyDescent="0.25">
      <c r="T17" s="4" t="s">
        <v>52</v>
      </c>
      <c r="AA17" s="4" t="s">
        <v>52</v>
      </c>
    </row>
    <row r="18" spans="20:31" x14ac:dyDescent="0.25">
      <c r="T18" s="4" t="s">
        <v>39</v>
      </c>
      <c r="V18" s="4" t="s">
        <v>49</v>
      </c>
      <c r="W18" s="4" t="s">
        <v>48</v>
      </c>
      <c r="X18" s="24" t="s">
        <v>58</v>
      </c>
      <c r="AA18" s="4" t="s">
        <v>39</v>
      </c>
      <c r="AC18" s="4" t="s">
        <v>49</v>
      </c>
      <c r="AD18" s="4" t="s">
        <v>48</v>
      </c>
      <c r="AE18" s="25" t="s">
        <v>58</v>
      </c>
    </row>
    <row r="19" spans="20:31" x14ac:dyDescent="0.25">
      <c r="T19" s="4" t="s">
        <v>53</v>
      </c>
      <c r="U19" s="4" t="s">
        <v>54</v>
      </c>
      <c r="V19" s="4">
        <f>(V4*5+V5*12.5)/17.5</f>
        <v>11.775300000000001</v>
      </c>
      <c r="W19" s="4">
        <f>(U4*5+U5*12.5)/17.5</f>
        <v>10.898785714285713</v>
      </c>
      <c r="X19" s="24">
        <f>V19-W19</f>
        <v>0.87651428571428802</v>
      </c>
      <c r="AA19" s="4" t="s">
        <v>74</v>
      </c>
      <c r="AB19" s="4" t="s">
        <v>54</v>
      </c>
      <c r="AC19" s="4">
        <f>AJ8</f>
        <v>40.434874999999998</v>
      </c>
      <c r="AD19" s="4">
        <f>AI8</f>
        <v>39.031765000000007</v>
      </c>
      <c r="AE19" s="25">
        <f>AC19-AD19</f>
        <v>1.403109999999991</v>
      </c>
    </row>
    <row r="20" spans="20:31" x14ac:dyDescent="0.25">
      <c r="U20" s="4" t="s">
        <v>55</v>
      </c>
      <c r="V20" s="1">
        <f>SQRT((X4^2+X5^2)/2)</f>
        <v>3.0854417765496058</v>
      </c>
      <c r="W20" s="1">
        <f>V20</f>
        <v>3.0854417765496058</v>
      </c>
      <c r="X20" s="24">
        <f>W20</f>
        <v>3.0854417765496058</v>
      </c>
      <c r="AB20" s="4" t="s">
        <v>55</v>
      </c>
      <c r="AC20" s="1">
        <f>SQRT(((V20*AVERAGE(X12:X13)*15/10)^2+(V24*X14*15/10)^2)/2)</f>
        <v>3.9493325559762797</v>
      </c>
      <c r="AD20" s="1">
        <f>SQRT(((W20*AVERAGE(W12:W13)*15/10)^2+(W24*W14*15/10)^2)/2)</f>
        <v>4.1816710794265015</v>
      </c>
      <c r="AE20" s="25">
        <f>AD20</f>
        <v>4.1816710794265015</v>
      </c>
    </row>
    <row r="21" spans="20:31" x14ac:dyDescent="0.25">
      <c r="U21" s="4" t="s">
        <v>56</v>
      </c>
      <c r="V21" s="1">
        <v>3</v>
      </c>
      <c r="W21" s="1">
        <v>3</v>
      </c>
      <c r="X21" s="24">
        <f>V21+W21</f>
        <v>6</v>
      </c>
      <c r="AB21" s="4" t="s">
        <v>56</v>
      </c>
      <c r="AC21" s="1">
        <v>3</v>
      </c>
      <c r="AD21" s="1">
        <v>3</v>
      </c>
      <c r="AE21" s="25">
        <f>AC21+AD21</f>
        <v>6</v>
      </c>
    </row>
    <row r="22" spans="20:31" x14ac:dyDescent="0.25">
      <c r="U22" s="4" t="s">
        <v>57</v>
      </c>
      <c r="V22" s="1">
        <v>1</v>
      </c>
      <c r="W22" s="1">
        <v>1</v>
      </c>
      <c r="X22" s="24">
        <v>1</v>
      </c>
      <c r="AB22" s="4" t="s">
        <v>57</v>
      </c>
      <c r="AC22" s="1">
        <v>1</v>
      </c>
      <c r="AD22" s="1">
        <v>1</v>
      </c>
      <c r="AE22" s="25">
        <v>1</v>
      </c>
    </row>
    <row r="23" spans="20:31" x14ac:dyDescent="0.25">
      <c r="T23" s="4" t="s">
        <v>47</v>
      </c>
      <c r="U23" s="4" t="s">
        <v>54</v>
      </c>
      <c r="V23" s="1">
        <f>V6</f>
        <v>8.6260999999999992</v>
      </c>
      <c r="W23" s="1">
        <f>U6</f>
        <v>8.5281000000000002</v>
      </c>
      <c r="X23" s="24">
        <f>V23-W23</f>
        <v>9.7999999999998977E-2</v>
      </c>
    </row>
    <row r="24" spans="20:31" x14ac:dyDescent="0.25">
      <c r="U24" s="4" t="s">
        <v>55</v>
      </c>
      <c r="V24" s="1">
        <f>X6</f>
        <v>0.55724478592226945</v>
      </c>
      <c r="W24" s="1">
        <f>V24</f>
        <v>0.55724478592226945</v>
      </c>
      <c r="X24" s="24">
        <f>W24</f>
        <v>0.55724478592226945</v>
      </c>
    </row>
    <row r="25" spans="20:31" x14ac:dyDescent="0.25">
      <c r="U25" s="4" t="s">
        <v>56</v>
      </c>
      <c r="V25" s="4">
        <v>3</v>
      </c>
      <c r="W25" s="4">
        <v>3</v>
      </c>
      <c r="X25" s="24">
        <f>V25+W25</f>
        <v>6</v>
      </c>
    </row>
    <row r="26" spans="20:31" x14ac:dyDescent="0.25">
      <c r="U26" s="4" t="s">
        <v>57</v>
      </c>
      <c r="V26" s="4">
        <f>12.5/15</f>
        <v>0.83333333333333337</v>
      </c>
      <c r="W26" s="4">
        <f t="shared" ref="W26:X26" si="2">12.5/15</f>
        <v>0.83333333333333337</v>
      </c>
      <c r="X26" s="24">
        <f t="shared" si="2"/>
        <v>0.83333333333333337</v>
      </c>
    </row>
    <row r="28" spans="20:31" x14ac:dyDescent="0.25">
      <c r="T28" s="4" t="s">
        <v>40</v>
      </c>
      <c r="V28" s="4" t="s">
        <v>49</v>
      </c>
      <c r="W28" s="4" t="s">
        <v>48</v>
      </c>
      <c r="X28" s="24" t="s">
        <v>58</v>
      </c>
      <c r="AA28" s="4" t="s">
        <v>40</v>
      </c>
      <c r="AC28" s="4" t="s">
        <v>49</v>
      </c>
      <c r="AD28" s="4" t="s">
        <v>48</v>
      </c>
      <c r="AE28" s="25" t="s">
        <v>58</v>
      </c>
    </row>
    <row r="29" spans="20:31" x14ac:dyDescent="0.25">
      <c r="T29" s="4" t="s">
        <v>53</v>
      </c>
      <c r="U29" s="4" t="s">
        <v>54</v>
      </c>
      <c r="V29" s="4">
        <f>(Z4*5+Z5*12.5)/17.5</f>
        <v>21.978042857142857</v>
      </c>
      <c r="W29" s="4">
        <f>(Y4*5+Y5*12.5)/17.5</f>
        <v>19.574428571428573</v>
      </c>
      <c r="X29" s="24">
        <f>V29-W29</f>
        <v>2.4036142857142835</v>
      </c>
      <c r="AA29" s="4" t="s">
        <v>74</v>
      </c>
      <c r="AB29" s="4" t="s">
        <v>54</v>
      </c>
      <c r="AC29" s="4">
        <f>AN8</f>
        <v>81.213855249999995</v>
      </c>
      <c r="AD29" s="4">
        <f>AM8</f>
        <v>77.828296250000008</v>
      </c>
      <c r="AE29" s="25">
        <f>AC29-AD29</f>
        <v>3.3855589999999864</v>
      </c>
    </row>
    <row r="30" spans="20:31" x14ac:dyDescent="0.25">
      <c r="U30" s="4" t="s">
        <v>55</v>
      </c>
      <c r="V30" s="1">
        <f>SQRT((AB4^2+AB5^2)/2)</f>
        <v>1.2780290847141413</v>
      </c>
      <c r="W30" s="1">
        <f>V30</f>
        <v>1.2780290847141413</v>
      </c>
      <c r="X30" s="24">
        <f>W30</f>
        <v>1.2780290847141413</v>
      </c>
      <c r="AB30" s="4" t="s">
        <v>55</v>
      </c>
      <c r="AC30" s="1">
        <f>SQRT(((V30*AVERAGE(Z12:Z13)*15/10)^2+(V34*Z14*15/10)^2)/2)</f>
        <v>4.655138797403052</v>
      </c>
      <c r="AD30" s="1">
        <f>SQRT(((W30*AVERAGE(Y12:Y13)*15/10)^2+(W34*Y14*15/10)^2)/2)</f>
        <v>4.7972327975365925</v>
      </c>
      <c r="AE30" s="25">
        <f>AD30</f>
        <v>4.7972327975365925</v>
      </c>
    </row>
    <row r="31" spans="20:31" x14ac:dyDescent="0.25">
      <c r="U31" s="4" t="s">
        <v>56</v>
      </c>
      <c r="V31" s="4">
        <v>3</v>
      </c>
      <c r="W31" s="4">
        <v>3</v>
      </c>
      <c r="X31" s="24">
        <f>V31+W31</f>
        <v>6</v>
      </c>
      <c r="AB31" s="4" t="s">
        <v>56</v>
      </c>
      <c r="AC31" s="4">
        <v>3</v>
      </c>
      <c r="AD31" s="4">
        <v>3</v>
      </c>
      <c r="AE31" s="25">
        <f>AC31+AD31</f>
        <v>6</v>
      </c>
    </row>
    <row r="32" spans="20:31" x14ac:dyDescent="0.25">
      <c r="U32" s="4" t="s">
        <v>57</v>
      </c>
      <c r="V32" s="4">
        <v>1</v>
      </c>
      <c r="W32" s="4">
        <v>1</v>
      </c>
      <c r="X32" s="24">
        <v>1</v>
      </c>
      <c r="AB32" s="4" t="s">
        <v>57</v>
      </c>
      <c r="AC32" s="4">
        <v>1</v>
      </c>
      <c r="AD32" s="4">
        <v>1</v>
      </c>
      <c r="AE32" s="25">
        <v>1</v>
      </c>
    </row>
    <row r="33" spans="20:31" x14ac:dyDescent="0.25">
      <c r="T33" s="4" t="s">
        <v>47</v>
      </c>
      <c r="U33" s="4" t="s">
        <v>54</v>
      </c>
      <c r="V33" s="4">
        <f>Z6</f>
        <v>17.085899999999999</v>
      </c>
      <c r="W33" s="4">
        <f>Y6</f>
        <v>16.180700000000002</v>
      </c>
      <c r="X33" s="24">
        <f>V33-W33</f>
        <v>0.90519999999999712</v>
      </c>
    </row>
    <row r="34" spans="20:31" x14ac:dyDescent="0.25">
      <c r="U34" s="4" t="s">
        <v>55</v>
      </c>
      <c r="V34" s="1">
        <f>AB6</f>
        <v>2.775707221438183</v>
      </c>
      <c r="W34" s="1">
        <f>V34</f>
        <v>2.775707221438183</v>
      </c>
      <c r="X34" s="24">
        <f>W34</f>
        <v>2.775707221438183</v>
      </c>
    </row>
    <row r="35" spans="20:31" x14ac:dyDescent="0.25">
      <c r="U35" s="4" t="s">
        <v>56</v>
      </c>
      <c r="V35" s="4">
        <v>3</v>
      </c>
      <c r="W35" s="4">
        <v>3</v>
      </c>
      <c r="X35" s="24">
        <f>V35+W35</f>
        <v>6</v>
      </c>
    </row>
    <row r="36" spans="20:31" x14ac:dyDescent="0.25">
      <c r="U36" s="4" t="s">
        <v>57</v>
      </c>
      <c r="V36" s="4">
        <f>12.5/15</f>
        <v>0.83333333333333337</v>
      </c>
      <c r="W36" s="4">
        <f t="shared" ref="W36:X36" si="3">12.5/15</f>
        <v>0.83333333333333337</v>
      </c>
      <c r="X36" s="24">
        <f t="shared" si="3"/>
        <v>0.83333333333333337</v>
      </c>
    </row>
    <row r="38" spans="20:31" x14ac:dyDescent="0.25">
      <c r="T38" s="4" t="s">
        <v>50</v>
      </c>
      <c r="V38" s="4" t="s">
        <v>49</v>
      </c>
      <c r="W38" s="4" t="s">
        <v>48</v>
      </c>
      <c r="X38" s="24" t="s">
        <v>58</v>
      </c>
      <c r="AA38" s="4" t="s">
        <v>50</v>
      </c>
      <c r="AC38" s="4" t="s">
        <v>49</v>
      </c>
      <c r="AD38" s="4" t="s">
        <v>48</v>
      </c>
      <c r="AE38" s="25" t="s">
        <v>58</v>
      </c>
    </row>
    <row r="39" spans="20:31" x14ac:dyDescent="0.25">
      <c r="T39" s="4" t="s">
        <v>53</v>
      </c>
      <c r="U39" s="4" t="s">
        <v>54</v>
      </c>
      <c r="V39" s="4">
        <f>(AD4*5+AD5*12.5)/17.5</f>
        <v>34.612299999999998</v>
      </c>
      <c r="W39" s="4">
        <f>(AC4*5+AC5*12.5)/17.5</f>
        <v>38.425514285714286</v>
      </c>
      <c r="X39" s="24">
        <f>V39-W39</f>
        <v>-3.8132142857142881</v>
      </c>
      <c r="AA39" s="4" t="s">
        <v>74</v>
      </c>
      <c r="AB39" s="4" t="s">
        <v>54</v>
      </c>
      <c r="AC39" s="4">
        <f>AR8</f>
        <v>109.27603725</v>
      </c>
      <c r="AD39" s="4">
        <f>AQ8</f>
        <v>105.416916</v>
      </c>
      <c r="AE39" s="25">
        <f>AC39-AD39</f>
        <v>3.8591212500000012</v>
      </c>
    </row>
    <row r="40" spans="20:31" x14ac:dyDescent="0.25">
      <c r="U40" s="4" t="s">
        <v>55</v>
      </c>
      <c r="V40" s="1">
        <f>SQRT((AF4^2+AF5^2)/2)</f>
        <v>2.5160367094632474</v>
      </c>
      <c r="W40" s="1">
        <f>V40</f>
        <v>2.5160367094632474</v>
      </c>
      <c r="X40" s="24">
        <f>W40</f>
        <v>2.5160367094632474</v>
      </c>
      <c r="AB40" s="4" t="s">
        <v>55</v>
      </c>
      <c r="AC40" s="1">
        <f>SQRT(((V40*AVERAGE(V12:V13)*15/10)^2+(V44*V14*15/10)^2)/2)</f>
        <v>3.5898944432922528</v>
      </c>
      <c r="AD40" s="1">
        <f>SQRT(((W40*AVERAGE(U12:U13)*15/10)^2+(W44*U14*15/10)^2)/2)</f>
        <v>3.1162688870563735</v>
      </c>
      <c r="AE40" s="25">
        <f>AD40</f>
        <v>3.1162688870563735</v>
      </c>
    </row>
    <row r="41" spans="20:31" x14ac:dyDescent="0.25">
      <c r="U41" s="4" t="s">
        <v>56</v>
      </c>
      <c r="V41" s="4">
        <v>3</v>
      </c>
      <c r="W41" s="4">
        <v>3</v>
      </c>
      <c r="X41" s="24">
        <f>V41+W41</f>
        <v>6</v>
      </c>
      <c r="AB41" s="4" t="s">
        <v>56</v>
      </c>
      <c r="AC41" s="4">
        <v>3</v>
      </c>
      <c r="AD41" s="4">
        <v>3</v>
      </c>
      <c r="AE41" s="25">
        <f>AC41+AD41</f>
        <v>6</v>
      </c>
    </row>
    <row r="42" spans="20:31" x14ac:dyDescent="0.25">
      <c r="U42" s="4" t="s">
        <v>57</v>
      </c>
      <c r="V42" s="4">
        <v>1</v>
      </c>
      <c r="W42" s="4">
        <v>1</v>
      </c>
      <c r="X42" s="24">
        <v>1</v>
      </c>
      <c r="AB42" s="4" t="s">
        <v>57</v>
      </c>
      <c r="AC42" s="4">
        <v>1</v>
      </c>
      <c r="AD42" s="4">
        <v>1</v>
      </c>
      <c r="AE42" s="25">
        <v>1</v>
      </c>
    </row>
    <row r="43" spans="20:31" x14ac:dyDescent="0.25">
      <c r="T43" s="4" t="s">
        <v>47</v>
      </c>
      <c r="U43" s="4" t="s">
        <v>54</v>
      </c>
      <c r="V43" s="4">
        <f>AD6</f>
        <v>26.456199999999999</v>
      </c>
      <c r="W43" s="4">
        <f>AC6</f>
        <v>28.169899999999998</v>
      </c>
      <c r="X43" s="24">
        <f>V43-W43</f>
        <v>-1.7136999999999993</v>
      </c>
    </row>
    <row r="44" spans="20:31" x14ac:dyDescent="0.25">
      <c r="U44" s="4" t="s">
        <v>55</v>
      </c>
      <c r="V44" s="1">
        <f>AF6</f>
        <v>1.6813658585783322</v>
      </c>
      <c r="W44" s="1">
        <f>V44</f>
        <v>1.6813658585783322</v>
      </c>
      <c r="X44" s="24">
        <f>W44</f>
        <v>1.6813658585783322</v>
      </c>
    </row>
    <row r="45" spans="20:31" x14ac:dyDescent="0.25">
      <c r="U45" s="4" t="s">
        <v>56</v>
      </c>
      <c r="V45" s="4">
        <v>3</v>
      </c>
      <c r="W45" s="4">
        <v>3</v>
      </c>
      <c r="X45" s="24">
        <f>V45+W45</f>
        <v>6</v>
      </c>
    </row>
    <row r="46" spans="20:31" x14ac:dyDescent="0.25">
      <c r="U46" s="4" t="s">
        <v>57</v>
      </c>
      <c r="V46" s="4">
        <f>12.5/15</f>
        <v>0.83333333333333337</v>
      </c>
      <c r="W46" s="4">
        <f t="shared" ref="W46:X46" si="4">12.5/15</f>
        <v>0.83333333333333337</v>
      </c>
      <c r="X46" s="24">
        <f t="shared" si="4"/>
        <v>0.83333333333333337</v>
      </c>
    </row>
  </sheetData>
  <mergeCells count="10">
    <mergeCell ref="AI2:AL2"/>
    <mergeCell ref="AM2:AP2"/>
    <mergeCell ref="AQ2:AT2"/>
    <mergeCell ref="AC2:AF2"/>
    <mergeCell ref="Y2:AB2"/>
    <mergeCell ref="U2:X2"/>
    <mergeCell ref="A6:Q6"/>
    <mergeCell ref="Y10:Z10"/>
    <mergeCell ref="W10:X10"/>
    <mergeCell ref="U10:V10"/>
  </mergeCells>
  <pageMargins left="0.7" right="0.7" top="0.75" bottom="0.75" header="0.3" footer="0.3"/>
  <pageSetup paperSize="9" orientation="portrait"/>
  <legacyDrawing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4"/>
  <sheetViews>
    <sheetView topLeftCell="A10" workbookViewId="0">
      <selection activeCell="P44" sqref="P44"/>
    </sheetView>
  </sheetViews>
  <sheetFormatPr defaultColWidth="11.42578125" defaultRowHeight="15" x14ac:dyDescent="0.25"/>
  <sheetData>
    <row r="1" spans="1:20" x14ac:dyDescent="0.25">
      <c r="A1" t="s">
        <v>36</v>
      </c>
      <c r="H1" t="s">
        <v>36</v>
      </c>
      <c r="O1" t="s">
        <v>36</v>
      </c>
    </row>
    <row r="2" spans="1:20" x14ac:dyDescent="0.25">
      <c r="A2" t="s">
        <v>39</v>
      </c>
      <c r="H2" t="s">
        <v>40</v>
      </c>
      <c r="O2" t="s">
        <v>50</v>
      </c>
    </row>
    <row r="3" spans="1:20" x14ac:dyDescent="0.25">
      <c r="A3" s="7" t="s">
        <v>59</v>
      </c>
      <c r="B3" s="7" t="s">
        <v>60</v>
      </c>
      <c r="C3" s="7" t="s">
        <v>56</v>
      </c>
      <c r="E3" s="7" t="s">
        <v>61</v>
      </c>
      <c r="F3" s="8" t="s">
        <v>62</v>
      </c>
      <c r="H3" s="7" t="s">
        <v>59</v>
      </c>
      <c r="I3" s="7" t="s">
        <v>60</v>
      </c>
      <c r="J3" s="7" t="s">
        <v>56</v>
      </c>
      <c r="L3" s="7" t="s">
        <v>61</v>
      </c>
      <c r="M3" s="8" t="s">
        <v>62</v>
      </c>
      <c r="O3" s="7" t="s">
        <v>59</v>
      </c>
      <c r="P3" s="7" t="s">
        <v>60</v>
      </c>
      <c r="Q3" s="7" t="s">
        <v>56</v>
      </c>
      <c r="S3" s="7" t="s">
        <v>61</v>
      </c>
      <c r="T3" s="8" t="s">
        <v>62</v>
      </c>
    </row>
    <row r="4" spans="1:20" x14ac:dyDescent="0.25">
      <c r="A4" s="9">
        <v>1</v>
      </c>
      <c r="B4" s="4">
        <v>11.096</v>
      </c>
      <c r="C4" s="9">
        <v>3</v>
      </c>
      <c r="D4" s="9"/>
      <c r="E4" s="10">
        <v>0.06</v>
      </c>
      <c r="F4" s="11">
        <v>2</v>
      </c>
      <c r="H4" s="9">
        <v>1</v>
      </c>
      <c r="I4" s="4">
        <v>18.548500000000001</v>
      </c>
      <c r="J4" s="9">
        <v>3</v>
      </c>
      <c r="K4" s="9"/>
      <c r="L4" s="10">
        <v>6.0000000000000001E-3</v>
      </c>
      <c r="M4" s="11">
        <v>2</v>
      </c>
      <c r="O4" s="9">
        <v>1</v>
      </c>
      <c r="P4" s="4">
        <v>37.689300000000003</v>
      </c>
      <c r="Q4" s="9">
        <v>3</v>
      </c>
      <c r="R4" s="9"/>
      <c r="S4" s="10">
        <v>0.73</v>
      </c>
      <c r="T4" s="11">
        <v>2</v>
      </c>
    </row>
    <row r="5" spans="1:20" x14ac:dyDescent="0.25">
      <c r="A5" s="9">
        <v>2</v>
      </c>
      <c r="B5" s="4">
        <v>14.9223</v>
      </c>
      <c r="C5" s="9">
        <v>3</v>
      </c>
      <c r="D5" s="9"/>
      <c r="E5" s="9"/>
      <c r="H5" s="9">
        <v>2</v>
      </c>
      <c r="I5" s="4">
        <v>26.202400000000001</v>
      </c>
      <c r="J5" s="9">
        <v>3</v>
      </c>
      <c r="K5" s="9"/>
      <c r="L5" s="9"/>
      <c r="O5" s="9">
        <v>2</v>
      </c>
      <c r="P5" s="4">
        <v>37.689300000000003</v>
      </c>
      <c r="Q5" s="9">
        <v>3</v>
      </c>
      <c r="R5" s="9"/>
      <c r="S5" s="9"/>
    </row>
    <row r="6" spans="1:20" x14ac:dyDescent="0.25">
      <c r="A6" s="9">
        <v>3</v>
      </c>
      <c r="B6" s="10"/>
      <c r="C6" s="9"/>
      <c r="D6" s="9"/>
      <c r="E6" s="9"/>
      <c r="H6" s="9">
        <v>3</v>
      </c>
      <c r="I6" s="10"/>
      <c r="J6" s="9"/>
      <c r="K6" s="9"/>
      <c r="L6" s="9"/>
      <c r="O6" s="9">
        <v>3</v>
      </c>
      <c r="P6" s="10"/>
      <c r="Q6" s="9"/>
      <c r="R6" s="9"/>
      <c r="S6" s="9"/>
    </row>
    <row r="7" spans="1:20" x14ac:dyDescent="0.25">
      <c r="A7" t="s">
        <v>63</v>
      </c>
      <c r="B7" s="12">
        <f>(B4*C4+B5*C5+B6*C6)/C7</f>
        <v>13.00915</v>
      </c>
      <c r="C7" s="12">
        <f>C4+C5+C6</f>
        <v>6</v>
      </c>
      <c r="H7" t="s">
        <v>63</v>
      </c>
      <c r="I7" s="12">
        <f>(I4*J4+I5*J5+I6*J6)/J7</f>
        <v>22.375450000000001</v>
      </c>
      <c r="J7" s="12">
        <f>J4+J5+J6</f>
        <v>6</v>
      </c>
      <c r="O7" t="s">
        <v>63</v>
      </c>
      <c r="P7" s="12">
        <f>(P4*Q4+P5*Q5+P6*Q6)/Q7</f>
        <v>37.689300000000003</v>
      </c>
      <c r="Q7" s="12">
        <f>Q4+Q5+Q6</f>
        <v>6</v>
      </c>
    </row>
    <row r="9" spans="1:20" x14ac:dyDescent="0.25">
      <c r="A9" t="s">
        <v>64</v>
      </c>
      <c r="B9" t="s">
        <v>65</v>
      </c>
      <c r="C9" t="s">
        <v>66</v>
      </c>
      <c r="D9" t="s">
        <v>67</v>
      </c>
      <c r="E9" t="s">
        <v>68</v>
      </c>
      <c r="H9" t="s">
        <v>64</v>
      </c>
      <c r="I9" t="s">
        <v>65</v>
      </c>
      <c r="J9" t="s">
        <v>66</v>
      </c>
      <c r="K9" t="s">
        <v>67</v>
      </c>
      <c r="L9" t="s">
        <v>68</v>
      </c>
      <c r="O9" t="s">
        <v>64</v>
      </c>
      <c r="P9" t="s">
        <v>65</v>
      </c>
      <c r="Q9" t="s">
        <v>66</v>
      </c>
      <c r="R9" t="s">
        <v>67</v>
      </c>
      <c r="S9" t="s">
        <v>68</v>
      </c>
    </row>
    <row r="10" spans="1:20" x14ac:dyDescent="0.25">
      <c r="A10" t="s">
        <v>69</v>
      </c>
      <c r="B10" s="13">
        <f>C4*(B4-B7)^2+C5*(B5-B7)^2+C6*(B6-B7)^2</f>
        <v>21.960857534999995</v>
      </c>
      <c r="C10" s="12">
        <f>F4-1</f>
        <v>1</v>
      </c>
      <c r="D10" s="13">
        <f>B10/C10</f>
        <v>21.960857534999995</v>
      </c>
      <c r="E10" s="13">
        <f>_xlfn.F.INV.RT(E4,C10,C11)</f>
        <v>6.7639629548952875</v>
      </c>
      <c r="H10" t="s">
        <v>69</v>
      </c>
      <c r="I10" s="13">
        <f>J4*(I4-I7)^2+J5*(I5-I7)^2+J6*(I6-I7)^2</f>
        <v>87.873277815000009</v>
      </c>
      <c r="J10" s="12">
        <f>M4-1</f>
        <v>1</v>
      </c>
      <c r="K10" s="13">
        <f>I10/J10</f>
        <v>87.873277815000009</v>
      </c>
      <c r="L10" s="13">
        <f>_xlfn.F.INV.RT(L4,J10,J11)</f>
        <v>28.317040043283288</v>
      </c>
      <c r="O10" t="s">
        <v>69</v>
      </c>
      <c r="P10" s="13">
        <f>Q4*(P4-P7)^2+Q5*(P5-P7)^2+Q6*(P6-P7)^2</f>
        <v>0</v>
      </c>
      <c r="Q10" s="12">
        <f>T4-1</f>
        <v>1</v>
      </c>
      <c r="R10" s="13">
        <f>P10/Q10</f>
        <v>0</v>
      </c>
      <c r="S10" s="13">
        <f>_xlfn.F.INV.RT(S4,Q10,Q11)</f>
        <v>0.13705049226135982</v>
      </c>
    </row>
    <row r="11" spans="1:20" x14ac:dyDescent="0.25">
      <c r="A11" t="s">
        <v>70</v>
      </c>
      <c r="B11" s="13">
        <f>C11*D11</f>
        <v>12.986976824943282</v>
      </c>
      <c r="C11" s="12">
        <f>C7-C10-1</f>
        <v>4</v>
      </c>
      <c r="D11" s="13">
        <f>D10/E10</f>
        <v>3.2467442062358205</v>
      </c>
      <c r="E11" s="14"/>
      <c r="H11" t="s">
        <v>70</v>
      </c>
      <c r="I11" s="13">
        <f>J11*K11</f>
        <v>12.412777279077694</v>
      </c>
      <c r="J11" s="12">
        <f>J7-J10-1</f>
        <v>4</v>
      </c>
      <c r="K11" s="13">
        <f>K10/L10</f>
        <v>3.1031943197694236</v>
      </c>
      <c r="L11" s="14"/>
      <c r="O11" t="s">
        <v>70</v>
      </c>
      <c r="P11" s="13">
        <f>Q11*R11</f>
        <v>0</v>
      </c>
      <c r="Q11" s="12">
        <f>Q7-Q10-1</f>
        <v>4</v>
      </c>
      <c r="R11" s="13">
        <f>R10/S10</f>
        <v>0</v>
      </c>
      <c r="S11" s="14"/>
    </row>
    <row r="12" spans="1:20" x14ac:dyDescent="0.25">
      <c r="A12" t="s">
        <v>63</v>
      </c>
      <c r="B12" s="13">
        <f>B10+B11</f>
        <v>34.947834359943279</v>
      </c>
      <c r="C12" s="12">
        <f>C10+C11</f>
        <v>5</v>
      </c>
      <c r="H12" t="s">
        <v>63</v>
      </c>
      <c r="I12" s="13">
        <f>I10+I11</f>
        <v>100.28605509407771</v>
      </c>
      <c r="J12" s="12">
        <f>J10+J11</f>
        <v>5</v>
      </c>
      <c r="O12" t="s">
        <v>63</v>
      </c>
      <c r="P12" s="13">
        <f>P10+P11</f>
        <v>0</v>
      </c>
      <c r="Q12" s="12">
        <f>Q10+Q11</f>
        <v>5</v>
      </c>
    </row>
    <row r="13" spans="1:20" x14ac:dyDescent="0.25">
      <c r="B13" s="14"/>
      <c r="I13" s="14"/>
      <c r="P13" s="14"/>
    </row>
    <row r="14" spans="1:20" x14ac:dyDescent="0.25">
      <c r="A14" t="s">
        <v>71</v>
      </c>
      <c r="B14" s="13">
        <f>D11^0.5</f>
        <v>1.8018724167475955</v>
      </c>
      <c r="H14" t="s">
        <v>71</v>
      </c>
      <c r="I14" s="13">
        <f>K11^0.5</f>
        <v>1.7615885784624694</v>
      </c>
      <c r="O14" t="s">
        <v>71</v>
      </c>
      <c r="P14" s="13">
        <f>R11^0.5</f>
        <v>0</v>
      </c>
    </row>
    <row r="16" spans="1:20" x14ac:dyDescent="0.25">
      <c r="A16" t="s">
        <v>37</v>
      </c>
      <c r="H16" t="s">
        <v>37</v>
      </c>
      <c r="O16" t="s">
        <v>37</v>
      </c>
    </row>
    <row r="17" spans="1:20" x14ac:dyDescent="0.25">
      <c r="A17" t="s">
        <v>39</v>
      </c>
      <c r="H17" t="s">
        <v>40</v>
      </c>
      <c r="O17" t="s">
        <v>50</v>
      </c>
    </row>
    <row r="18" spans="1:20" x14ac:dyDescent="0.25">
      <c r="A18" s="7" t="s">
        <v>59</v>
      </c>
      <c r="B18" s="7" t="s">
        <v>60</v>
      </c>
      <c r="C18" s="7" t="s">
        <v>56</v>
      </c>
      <c r="E18" s="7" t="s">
        <v>61</v>
      </c>
      <c r="F18" s="8" t="s">
        <v>62</v>
      </c>
      <c r="H18" s="7" t="s">
        <v>59</v>
      </c>
      <c r="I18" s="7" t="s">
        <v>60</v>
      </c>
      <c r="J18" s="7" t="s">
        <v>56</v>
      </c>
      <c r="L18" s="7" t="s">
        <v>61</v>
      </c>
      <c r="M18" s="8" t="s">
        <v>62</v>
      </c>
      <c r="O18" s="7" t="s">
        <v>59</v>
      </c>
      <c r="P18" s="7" t="s">
        <v>60</v>
      </c>
      <c r="Q18" s="7" t="s">
        <v>56</v>
      </c>
      <c r="S18" s="7" t="s">
        <v>61</v>
      </c>
      <c r="T18" s="8" t="s">
        <v>62</v>
      </c>
    </row>
    <row r="19" spans="1:20" x14ac:dyDescent="0.25">
      <c r="A19" s="9">
        <v>1</v>
      </c>
      <c r="B19" s="4">
        <v>10.819900000000001</v>
      </c>
      <c r="C19" s="9">
        <v>3</v>
      </c>
      <c r="D19" s="9"/>
      <c r="E19" s="10">
        <v>0.93</v>
      </c>
      <c r="F19" s="11">
        <v>2</v>
      </c>
      <c r="H19" s="9">
        <v>1</v>
      </c>
      <c r="I19">
        <v>19.9848</v>
      </c>
      <c r="J19" s="9">
        <v>3</v>
      </c>
      <c r="K19" s="9"/>
      <c r="L19" s="10">
        <v>0.41</v>
      </c>
      <c r="M19" s="11">
        <v>2</v>
      </c>
      <c r="O19" s="9">
        <v>1</v>
      </c>
      <c r="P19">
        <v>38.72</v>
      </c>
      <c r="Q19" s="9">
        <v>3</v>
      </c>
      <c r="R19" s="9"/>
      <c r="S19" s="10">
        <v>0.14000000000000001</v>
      </c>
      <c r="T19" s="11">
        <v>2</v>
      </c>
    </row>
    <row r="20" spans="1:20" x14ac:dyDescent="0.25">
      <c r="A20" s="9">
        <v>2</v>
      </c>
      <c r="B20" s="4">
        <v>10.516500000000001</v>
      </c>
      <c r="C20" s="9">
        <v>3</v>
      </c>
      <c r="D20" s="9"/>
      <c r="E20" s="9"/>
      <c r="H20" s="9">
        <v>2</v>
      </c>
      <c r="I20">
        <v>20.2883</v>
      </c>
      <c r="J20" s="9">
        <v>3</v>
      </c>
      <c r="K20" s="9"/>
      <c r="L20" s="9"/>
      <c r="O20" s="9">
        <v>2</v>
      </c>
      <c r="P20">
        <v>33.381500000000003</v>
      </c>
      <c r="Q20" s="9">
        <v>3</v>
      </c>
      <c r="R20" s="9"/>
      <c r="S20" s="9"/>
    </row>
    <row r="21" spans="1:20" x14ac:dyDescent="0.25">
      <c r="A21" s="9">
        <v>3</v>
      </c>
      <c r="B21" s="10"/>
      <c r="C21" s="9"/>
      <c r="D21" s="9"/>
      <c r="E21" s="9"/>
      <c r="H21" s="9">
        <v>3</v>
      </c>
      <c r="I21" s="10"/>
      <c r="J21" s="9"/>
      <c r="K21" s="9"/>
      <c r="L21" s="9"/>
      <c r="O21" s="9">
        <v>3</v>
      </c>
      <c r="P21" s="10"/>
      <c r="Q21" s="9"/>
      <c r="R21" s="9"/>
      <c r="S21" s="9"/>
    </row>
    <row r="22" spans="1:20" x14ac:dyDescent="0.25">
      <c r="A22" t="s">
        <v>63</v>
      </c>
      <c r="B22" s="12">
        <f>(B19*C19+B20*C20+B21*C21)/C22</f>
        <v>10.668199999999999</v>
      </c>
      <c r="C22" s="12">
        <f>C19+C20+C21</f>
        <v>6</v>
      </c>
      <c r="H22" t="s">
        <v>63</v>
      </c>
      <c r="I22" s="12">
        <f>(I19*J19+I20*J20+I21*J21)/J22</f>
        <v>20.13655</v>
      </c>
      <c r="J22" s="12">
        <f>J19+J20+J21</f>
        <v>6</v>
      </c>
      <c r="O22" t="s">
        <v>63</v>
      </c>
      <c r="P22" s="12">
        <f>(P19*Q19+P20*Q20+P21*Q21)/Q22</f>
        <v>36.050750000000001</v>
      </c>
      <c r="Q22" s="12">
        <f>Q19+Q20+Q21</f>
        <v>6</v>
      </c>
    </row>
    <row r="24" spans="1:20" x14ac:dyDescent="0.25">
      <c r="A24" t="s">
        <v>64</v>
      </c>
      <c r="B24" t="s">
        <v>65</v>
      </c>
      <c r="C24" t="s">
        <v>66</v>
      </c>
      <c r="D24" t="s">
        <v>67</v>
      </c>
      <c r="E24" t="s">
        <v>68</v>
      </c>
      <c r="H24" t="s">
        <v>64</v>
      </c>
      <c r="I24" t="s">
        <v>65</v>
      </c>
      <c r="J24" t="s">
        <v>66</v>
      </c>
      <c r="K24" t="s">
        <v>67</v>
      </c>
      <c r="L24" t="s">
        <v>68</v>
      </c>
      <c r="O24" t="s">
        <v>64</v>
      </c>
      <c r="P24" t="s">
        <v>65</v>
      </c>
      <c r="Q24" t="s">
        <v>66</v>
      </c>
      <c r="R24" t="s">
        <v>67</v>
      </c>
      <c r="S24" t="s">
        <v>68</v>
      </c>
    </row>
    <row r="25" spans="1:20" x14ac:dyDescent="0.25">
      <c r="A25" t="s">
        <v>69</v>
      </c>
      <c r="B25" s="13">
        <f>C19*(B19-B22)^2+C20*(B20-B22)^2+C21*(B21-B22)^2</f>
        <v>0.13807733999999988</v>
      </c>
      <c r="C25" s="12">
        <f>F19-1</f>
        <v>1</v>
      </c>
      <c r="D25" s="13">
        <f>B25/C25</f>
        <v>0.13807733999999988</v>
      </c>
      <c r="E25" s="13">
        <f>_xlfn.F.INV.RT(E19,C25,C26)</f>
        <v>8.7428583038370797E-3</v>
      </c>
      <c r="H25" t="s">
        <v>69</v>
      </c>
      <c r="I25" s="13">
        <f>J19*(I19-I22)^2+J20*(I20-I22)^2+J21*(I21-I22)^2</f>
        <v>0.1381683749999997</v>
      </c>
      <c r="J25" s="12">
        <f>M19-1</f>
        <v>1</v>
      </c>
      <c r="K25" s="13">
        <f>I25/J25</f>
        <v>0.1381683749999997</v>
      </c>
      <c r="L25" s="13">
        <f>_xlfn.F.INV.RT(L19,J25,J26)</f>
        <v>0.84495094420793593</v>
      </c>
      <c r="O25" t="s">
        <v>69</v>
      </c>
      <c r="P25" s="13">
        <f>Q19*(P19-P22)^2+Q20*(P20-P22)^2+Q21*(P21-P22)^2</f>
        <v>42.749373374999941</v>
      </c>
      <c r="Q25" s="12">
        <f>T19-1</f>
        <v>1</v>
      </c>
      <c r="R25" s="13">
        <f>P25/Q25</f>
        <v>42.749373374999941</v>
      </c>
      <c r="S25" s="13">
        <f>_xlfn.F.INV.RT(S19,Q25,Q26)</f>
        <v>3.376492667975338</v>
      </c>
    </row>
    <row r="26" spans="1:20" x14ac:dyDescent="0.25">
      <c r="A26" t="s">
        <v>70</v>
      </c>
      <c r="B26" s="13">
        <f>C26*D26</f>
        <v>63.172630826877416</v>
      </c>
      <c r="C26" s="12">
        <f>C22-C25-1</f>
        <v>4</v>
      </c>
      <c r="D26" s="13">
        <f>D25/E25</f>
        <v>15.793157706719354</v>
      </c>
      <c r="E26" s="14"/>
      <c r="H26" t="s">
        <v>70</v>
      </c>
      <c r="I26" s="13">
        <f>J26*K26</f>
        <v>0.65408945192443047</v>
      </c>
      <c r="J26" s="12">
        <f>J22-J25-1</f>
        <v>4</v>
      </c>
      <c r="K26" s="13">
        <f>K25/L25</f>
        <v>0.16352236298110762</v>
      </c>
      <c r="L26" s="14"/>
      <c r="O26" t="s">
        <v>70</v>
      </c>
      <c r="P26" s="13">
        <f>Q26*R26</f>
        <v>50.643525786933154</v>
      </c>
      <c r="Q26" s="12">
        <f>Q22-Q25-1</f>
        <v>4</v>
      </c>
      <c r="R26" s="13">
        <f>R25/S25</f>
        <v>12.660881446733288</v>
      </c>
      <c r="S26" s="14"/>
    </row>
    <row r="27" spans="1:20" x14ac:dyDescent="0.25">
      <c r="A27" t="s">
        <v>63</v>
      </c>
      <c r="B27" s="13">
        <f>B25+B26</f>
        <v>63.310708166877419</v>
      </c>
      <c r="C27" s="12">
        <f>C25+C26</f>
        <v>5</v>
      </c>
      <c r="H27" t="s">
        <v>63</v>
      </c>
      <c r="I27" s="13">
        <f>I25+I26</f>
        <v>0.79225782692443014</v>
      </c>
      <c r="J27" s="12">
        <f>J25+J26</f>
        <v>5</v>
      </c>
      <c r="O27" t="s">
        <v>63</v>
      </c>
      <c r="P27" s="13">
        <f>P25+P26</f>
        <v>93.392899161933087</v>
      </c>
      <c r="Q27" s="12">
        <f>Q25+Q26</f>
        <v>5</v>
      </c>
    </row>
    <row r="28" spans="1:20" x14ac:dyDescent="0.25">
      <c r="B28" s="14"/>
      <c r="I28" s="14"/>
      <c r="P28" s="14"/>
    </row>
    <row r="29" spans="1:20" x14ac:dyDescent="0.25">
      <c r="A29" t="s">
        <v>71</v>
      </c>
      <c r="B29" s="13">
        <f>D26^0.5</f>
        <v>3.9740606068251343</v>
      </c>
      <c r="H29" t="s">
        <v>71</v>
      </c>
      <c r="I29" s="13">
        <f>K26^0.5</f>
        <v>0.40437898434650088</v>
      </c>
      <c r="O29" t="s">
        <v>71</v>
      </c>
      <c r="P29" s="13">
        <f>R26^0.5</f>
        <v>3.5582132379514988</v>
      </c>
    </row>
    <row r="31" spans="1:20" x14ac:dyDescent="0.25">
      <c r="A31" t="s">
        <v>38</v>
      </c>
      <c r="H31" t="s">
        <v>38</v>
      </c>
      <c r="O31" t="s">
        <v>38</v>
      </c>
    </row>
    <row r="32" spans="1:20" x14ac:dyDescent="0.25">
      <c r="A32" t="s">
        <v>39</v>
      </c>
      <c r="H32" t="s">
        <v>40</v>
      </c>
      <c r="O32" t="s">
        <v>50</v>
      </c>
    </row>
    <row r="33" spans="1:20" x14ac:dyDescent="0.25">
      <c r="A33" s="7" t="s">
        <v>59</v>
      </c>
      <c r="B33" s="7" t="s">
        <v>60</v>
      </c>
      <c r="C33" s="7" t="s">
        <v>56</v>
      </c>
      <c r="E33" s="7" t="s">
        <v>61</v>
      </c>
      <c r="F33" s="8" t="s">
        <v>62</v>
      </c>
      <c r="H33" s="7" t="s">
        <v>59</v>
      </c>
      <c r="I33" s="7" t="s">
        <v>60</v>
      </c>
      <c r="J33" s="7" t="s">
        <v>56</v>
      </c>
      <c r="L33" s="7" t="s">
        <v>61</v>
      </c>
      <c r="M33" s="8" t="s">
        <v>62</v>
      </c>
      <c r="O33" s="7" t="s">
        <v>59</v>
      </c>
      <c r="P33" s="7" t="s">
        <v>60</v>
      </c>
      <c r="Q33" s="7" t="s">
        <v>56</v>
      </c>
      <c r="S33" s="7" t="s">
        <v>61</v>
      </c>
      <c r="T33" s="8" t="s">
        <v>62</v>
      </c>
    </row>
    <row r="34" spans="1:20" x14ac:dyDescent="0.25">
      <c r="A34" s="9">
        <v>1</v>
      </c>
      <c r="B34">
        <v>8.5281000000000002</v>
      </c>
      <c r="C34" s="9">
        <v>3</v>
      </c>
      <c r="D34" s="9"/>
      <c r="E34" s="10">
        <v>0.84</v>
      </c>
      <c r="F34" s="11">
        <v>2</v>
      </c>
      <c r="H34" s="9">
        <v>1</v>
      </c>
      <c r="I34">
        <v>16.180700000000002</v>
      </c>
      <c r="J34" s="9">
        <v>3</v>
      </c>
      <c r="K34" s="9"/>
      <c r="L34" s="10">
        <v>0.71</v>
      </c>
      <c r="M34" s="11">
        <v>2</v>
      </c>
      <c r="O34" s="9">
        <v>1</v>
      </c>
      <c r="P34">
        <v>28.169899999999998</v>
      </c>
      <c r="Q34" s="9">
        <v>3</v>
      </c>
      <c r="R34" s="9"/>
      <c r="S34" s="10">
        <v>0.28000000000000003</v>
      </c>
      <c r="T34" s="11">
        <v>2</v>
      </c>
    </row>
    <row r="35" spans="1:20" x14ac:dyDescent="0.25">
      <c r="A35" s="9">
        <v>2</v>
      </c>
      <c r="B35">
        <v>8.6260999999999992</v>
      </c>
      <c r="C35" s="9">
        <v>3</v>
      </c>
      <c r="D35" s="9"/>
      <c r="E35" s="9"/>
      <c r="H35" s="9">
        <v>2</v>
      </c>
      <c r="I35">
        <v>17.085899999999999</v>
      </c>
      <c r="J35" s="9">
        <v>3</v>
      </c>
      <c r="K35" s="9"/>
      <c r="L35" s="9"/>
      <c r="O35" s="9">
        <v>2</v>
      </c>
      <c r="P35">
        <v>26.456199999999999</v>
      </c>
      <c r="Q35" s="9">
        <v>3</v>
      </c>
      <c r="R35" s="9"/>
      <c r="S35" s="9"/>
    </row>
    <row r="36" spans="1:20" x14ac:dyDescent="0.25">
      <c r="A36" s="9">
        <v>3</v>
      </c>
      <c r="B36" s="10"/>
      <c r="C36" s="9"/>
      <c r="D36" s="9"/>
      <c r="E36" s="9"/>
      <c r="H36" s="9">
        <v>3</v>
      </c>
      <c r="I36" s="10"/>
      <c r="J36" s="9"/>
      <c r="K36" s="9"/>
      <c r="L36" s="9"/>
      <c r="O36" s="9">
        <v>3</v>
      </c>
      <c r="P36" s="10"/>
      <c r="Q36" s="9"/>
      <c r="R36" s="9"/>
      <c r="S36" s="9"/>
    </row>
    <row r="37" spans="1:20" x14ac:dyDescent="0.25">
      <c r="A37" t="s">
        <v>63</v>
      </c>
      <c r="B37" s="12">
        <f>(B34*C34+B35*C35+B36*C36)/C37</f>
        <v>8.5770999999999997</v>
      </c>
      <c r="C37" s="12">
        <f>C34+C35+C36</f>
        <v>6</v>
      </c>
      <c r="H37" t="s">
        <v>63</v>
      </c>
      <c r="I37" s="12">
        <f>(I34*J34+I35*J35+I36*J36)/J37</f>
        <v>16.633300000000002</v>
      </c>
      <c r="J37" s="12">
        <f>J34+J35+J36</f>
        <v>6</v>
      </c>
      <c r="O37" t="s">
        <v>63</v>
      </c>
      <c r="P37" s="12">
        <f>(P34*Q34+P35*Q35+P36*Q36)/Q37</f>
        <v>27.31305</v>
      </c>
      <c r="Q37" s="12">
        <f>Q34+Q35+Q36</f>
        <v>6</v>
      </c>
    </row>
    <row r="39" spans="1:20" x14ac:dyDescent="0.25">
      <c r="A39" t="s">
        <v>64</v>
      </c>
      <c r="B39" t="s">
        <v>65</v>
      </c>
      <c r="C39" t="s">
        <v>66</v>
      </c>
      <c r="D39" t="s">
        <v>67</v>
      </c>
      <c r="E39" t="s">
        <v>68</v>
      </c>
      <c r="H39" t="s">
        <v>64</v>
      </c>
      <c r="I39" t="s">
        <v>65</v>
      </c>
      <c r="J39" t="s">
        <v>66</v>
      </c>
      <c r="K39" t="s">
        <v>67</v>
      </c>
      <c r="L39" t="s">
        <v>68</v>
      </c>
      <c r="O39" t="s">
        <v>64</v>
      </c>
      <c r="P39" t="s">
        <v>65</v>
      </c>
      <c r="Q39" t="s">
        <v>66</v>
      </c>
      <c r="R39" t="s">
        <v>67</v>
      </c>
      <c r="S39" t="s">
        <v>68</v>
      </c>
    </row>
    <row r="40" spans="1:20" x14ac:dyDescent="0.25">
      <c r="A40" t="s">
        <v>69</v>
      </c>
      <c r="B40" s="13">
        <f>C34*(B34-B37)^2+C35*(B35-B37)^2+C36*(B36-B37)^2</f>
        <v>1.44059999999997E-2</v>
      </c>
      <c r="C40" s="12">
        <f>F34-1</f>
        <v>1</v>
      </c>
      <c r="D40" s="13">
        <f>B40/C40</f>
        <v>1.44059999999997E-2</v>
      </c>
      <c r="E40" s="13">
        <f>_xlfn.F.INV.RT(E34,C40,C41)</f>
        <v>4.6392885307735554E-2</v>
      </c>
      <c r="H40" t="s">
        <v>69</v>
      </c>
      <c r="I40" s="13">
        <f>J34*(I34-I37)^2+J35*(I35-I37)^2+J36*(I36-I37)^2</f>
        <v>1.2290805599999921</v>
      </c>
      <c r="J40" s="12">
        <f>M34-1</f>
        <v>1</v>
      </c>
      <c r="K40" s="13">
        <f>I40/J40</f>
        <v>1.2290805599999921</v>
      </c>
      <c r="L40" s="13">
        <f>_xlfn.F.INV.RT(L34,J40,J41)</f>
        <v>0.15952657424653238</v>
      </c>
      <c r="O40" t="s">
        <v>69</v>
      </c>
      <c r="P40" s="13">
        <f>Q34*(P34-P37)^2+Q35*(P35-P37)^2+Q36*(P36-P37)^2</f>
        <v>4.4051515349999963</v>
      </c>
      <c r="Q40" s="12">
        <f>T34-1</f>
        <v>1</v>
      </c>
      <c r="R40" s="13">
        <f>P40/Q40</f>
        <v>4.4051515349999963</v>
      </c>
      <c r="S40" s="13">
        <f>_xlfn.F.INV.RT(S34,Q40,Q41)</f>
        <v>1.558247373497379</v>
      </c>
    </row>
    <row r="41" spans="1:20" x14ac:dyDescent="0.25">
      <c r="A41" t="s">
        <v>70</v>
      </c>
      <c r="B41" s="13">
        <f>C41*D41</f>
        <v>1.2420870057502238</v>
      </c>
      <c r="C41" s="12">
        <f>C37-C40-1</f>
        <v>4</v>
      </c>
      <c r="D41" s="13">
        <f>D40/E40</f>
        <v>0.31052175143755595</v>
      </c>
      <c r="E41" s="14"/>
      <c r="H41" t="s">
        <v>70</v>
      </c>
      <c r="I41" s="13">
        <f>J41*K41</f>
        <v>30.818202316576318</v>
      </c>
      <c r="J41" s="12">
        <f>J37-J40-1</f>
        <v>4</v>
      </c>
      <c r="K41" s="13">
        <f>K40/L40</f>
        <v>7.7045505791440796</v>
      </c>
      <c r="L41" s="14"/>
      <c r="O41" t="s">
        <v>70</v>
      </c>
      <c r="P41" s="13">
        <f>Q41*R41</f>
        <v>11.30796460157141</v>
      </c>
      <c r="Q41" s="12">
        <f>Q37-Q40-1</f>
        <v>4</v>
      </c>
      <c r="R41" s="13">
        <f>R40/S40</f>
        <v>2.8269911503928524</v>
      </c>
      <c r="S41" s="14"/>
    </row>
    <row r="42" spans="1:20" x14ac:dyDescent="0.25">
      <c r="A42" t="s">
        <v>63</v>
      </c>
      <c r="B42" s="13">
        <f>B40+B41</f>
        <v>1.2564930057502235</v>
      </c>
      <c r="C42" s="12">
        <f>C40+C41</f>
        <v>5</v>
      </c>
      <c r="H42" t="s">
        <v>63</v>
      </c>
      <c r="I42" s="13">
        <f>I40+I41</f>
        <v>32.047282876576311</v>
      </c>
      <c r="J42" s="12">
        <f>J40+J41</f>
        <v>5</v>
      </c>
      <c r="O42" t="s">
        <v>63</v>
      </c>
      <c r="P42" s="13">
        <f>P40+P41</f>
        <v>15.713116136571406</v>
      </c>
      <c r="Q42" s="12">
        <f>Q40+Q41</f>
        <v>5</v>
      </c>
    </row>
    <row r="43" spans="1:20" x14ac:dyDescent="0.25">
      <c r="B43" s="14"/>
      <c r="I43" s="14"/>
      <c r="P43" s="14"/>
    </row>
    <row r="44" spans="1:20" x14ac:dyDescent="0.25">
      <c r="A44" t="s">
        <v>71</v>
      </c>
      <c r="B44" s="13">
        <f>D41^0.5</f>
        <v>0.55724478592226945</v>
      </c>
      <c r="H44" t="s">
        <v>71</v>
      </c>
      <c r="I44" s="13">
        <f>K41^0.5</f>
        <v>2.775707221438183</v>
      </c>
      <c r="O44" t="s">
        <v>71</v>
      </c>
      <c r="P44" s="13">
        <f>R41^0.5</f>
        <v>1.6813658585783322</v>
      </c>
    </row>
  </sheetData>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Haddaway Neal</dc:creator>
  <cp:lastModifiedBy>Neal Haddaway</cp:lastModifiedBy>
  <dcterms:created xsi:type="dcterms:W3CDTF">2015-04-28T11:58:17Z</dcterms:created>
  <dcterms:modified xsi:type="dcterms:W3CDTF">2016-04-08T10:59:13Z</dcterms:modified>
</cp:coreProperties>
</file>